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a_delovni_zvezek" defaultThemeVersion="124226"/>
  <bookViews>
    <workbookView xWindow="120" yWindow="135" windowWidth="9990" windowHeight="9990"/>
  </bookViews>
  <sheets>
    <sheet name="negovalna_kozmetika_2017" sheetId="7" r:id="rId1"/>
  </sheets>
  <definedNames>
    <definedName name="_xlnm.Print_Titles" localSheetId="0">negovalna_kozmetika_2017!$3:$3</definedName>
  </definedNames>
  <calcPr calcId="145621"/>
</workbook>
</file>

<file path=xl/calcChain.xml><?xml version="1.0" encoding="utf-8"?>
<calcChain xmlns="http://schemas.openxmlformats.org/spreadsheetml/2006/main">
  <c r="L26" i="7" l="1"/>
  <c r="L25" i="7"/>
  <c r="L24" i="7"/>
  <c r="L23" i="7"/>
  <c r="L22" i="7"/>
  <c r="L21" i="7"/>
  <c r="L20" i="7"/>
  <c r="L19" i="7"/>
  <c r="L18" i="7"/>
  <c r="L17" i="7"/>
  <c r="L16" i="7"/>
  <c r="L15" i="7"/>
  <c r="L14" i="7"/>
  <c r="L13" i="7"/>
  <c r="L12" i="7"/>
  <c r="L11" i="7"/>
  <c r="L10" i="7"/>
  <c r="L9" i="7"/>
  <c r="L8" i="7"/>
  <c r="L7" i="7"/>
  <c r="L6" i="7"/>
  <c r="L5" i="7"/>
  <c r="L4" i="7"/>
  <c r="L27" i="7" l="1"/>
</calcChain>
</file>

<file path=xl/sharedStrings.xml><?xml version="1.0" encoding="utf-8"?>
<sst xmlns="http://schemas.openxmlformats.org/spreadsheetml/2006/main" count="111" uniqueCount="93">
  <si>
    <t>19 - NEGOVALNA KOZMETIKA</t>
  </si>
  <si>
    <t>19.08 - OSTALO</t>
  </si>
  <si>
    <t>19.08.01 - OSTALO</t>
  </si>
  <si>
    <t>19.08.01.01 - OSTALO</t>
  </si>
  <si>
    <t>19.08.01.01.003</t>
  </si>
  <si>
    <t>Krema za zaščito  kože  pred jedkimi telesnimi  izločki pri urinski in  analni inkontinenci  (akutni ali kronični), ter  pred delovanjem encimov  enterokutalnih fistul in  izločkov kroničnih ran,  vsbuje cinkov oksid,  parafin, mineralno olje,  50 g.</t>
  </si>
  <si>
    <t>SC</t>
  </si>
  <si>
    <t>KOS</t>
  </si>
  <si>
    <t>Nivo1</t>
  </si>
  <si>
    <t>Nivo2</t>
  </si>
  <si>
    <t>Nivo3</t>
  </si>
  <si>
    <t>Nivo4</t>
  </si>
  <si>
    <t>Nivo5</t>
  </si>
  <si>
    <t>EM</t>
  </si>
  <si>
    <t>ZAV</t>
  </si>
  <si>
    <t>Kopel  otroška, 200 ml,  vsebuje sestavine, ki ne  dražijo očesne sluznice,  je brez umetnih barvil in  konzervansov.</t>
  </si>
  <si>
    <t>19.06.01.01.002</t>
  </si>
  <si>
    <t>Losion za zaščito otroške  kože, 200 ml,  vsebuje  sestavine, ki vračajo koži  normalno vlažnost in  mastnost in  se hitro vpija  ter omogoča hlajenje  vnete kože zaradi  pleničnega izpuščaja.</t>
  </si>
  <si>
    <t>19.06.01.01.003</t>
  </si>
  <si>
    <t>Olje za zaščito otroške  kože, 200 ml,  vsebuje  sestavine, ki vračajo koži  normalno vlažnost in  mastnost in  se hitro vpija  ter omogoča hlajenje  vnete kože zaradi  pleničnega izpuščaja.</t>
  </si>
  <si>
    <t>19.06.01.01.001</t>
  </si>
  <si>
    <t>Krema otroška, 30 g,   vsebuje sestavine, ki  vračajo koži normalno  vlažnost in mastnost in  se  hitro vpija ter omogoča  hlajenje vnete kože zaradi  pleničnega izpuščaja.V  embalaži, ki omogoča  higienično uporabo.</t>
  </si>
  <si>
    <t>19.02 - SREDSTVA ZA NEGO LAS</t>
  </si>
  <si>
    <t>19.02.01 - SREDSTVA ZA NEGO LAS</t>
  </si>
  <si>
    <t>19.02.01.01 - SREDSTVA ZA NEGO LAS</t>
  </si>
  <si>
    <t>19.02.01.01.001</t>
  </si>
  <si>
    <t>Šampon za nego las, 250  ml, vsebuje sestavine, ki  preprečujejo izsušenje las  in lasišča ter omogoča  vzdrževanje zdrave sredice  las.</t>
  </si>
  <si>
    <t>19.03 - SREDSTVA ZA ZAŠČITO KOŽE</t>
  </si>
  <si>
    <t>19.03.01 - SREDSTVA ZA ZAŠČITO KOŽE</t>
  </si>
  <si>
    <t>19.03.01.01 - SREDSTVA ZA ZAŠČITO KOŽE</t>
  </si>
  <si>
    <t>19.03.01.01.002</t>
  </si>
  <si>
    <t>19.08.01.01.002</t>
  </si>
  <si>
    <t>19.04 - SREDSTVA ZA DELIPACIJO</t>
  </si>
  <si>
    <t>19.04.01 - SREDSTVA ZA DELIPACIJO</t>
  </si>
  <si>
    <t>19.04.01.01 - SREDSTVA ZA DELIPACIJO</t>
  </si>
  <si>
    <t>19.04.01.01.001</t>
  </si>
  <si>
    <t>Krema depilacijska, 100  ml, s sestavinami, ki ne  dražijo kože.</t>
  </si>
  <si>
    <t>19.07 - SREDSTVA ZA ZAŠČITO ROK ZAPOSLENIH</t>
  </si>
  <si>
    <t>19.07.01 - SREDSTVA ZA ZAŠČITO ROK ZAPOSLENIH</t>
  </si>
  <si>
    <t>19.07.01.01 - SREDSTVA ZA ZAŠČITO ROK ZAPOSLENIH</t>
  </si>
  <si>
    <t>19.07.01.01.001</t>
  </si>
  <si>
    <t>Losion za zaščito rok,  500 ml, vsebuje  pomirjevalne sestavine za  občutljivo kožo, ki se  hitro vpijajo v kožo.</t>
  </si>
  <si>
    <t>19.06 - SREDSTVA ZA ZAŠČITO OTROŠKE KOŽE</t>
  </si>
  <si>
    <t>19.06.01 - SREDSTVA ZA ZAŠČITO OTROŠKE KOŽE</t>
  </si>
  <si>
    <t>19.06.01.01 - SREDSTVA ZA ZAŠČITO OTROŠKE KOŽE</t>
  </si>
  <si>
    <t>19.06.01.01.005</t>
  </si>
  <si>
    <t>19.05 - SREDSTVA ZA UMIVANJE OTROK</t>
  </si>
  <si>
    <t>19.05.01 - SREDSTVA ZA UMIVANJE OTROK</t>
  </si>
  <si>
    <t>19.05.01.01 - SREDSTVA ZA UMIVANJE OTROK</t>
  </si>
  <si>
    <t>19.05.01.01.001</t>
  </si>
  <si>
    <t>Šampon otroški, 200 ml,  vsebuje sestavine, ki ne  dražijo očesne sluznice,  je brez umetnih barvil in  konzervansov.</t>
  </si>
  <si>
    <t>19.05.01.01.002</t>
  </si>
  <si>
    <t>Krema za zaščito kože,  200 g,  vsebuje pantenol  in kamilični izvleček,  substance, ki regenerirajo  lipide in ne izsušijo kože.  So odporna proti zunanjim  vplivom. Primerna  embalaža za lažje  doziranje (omogoča točen  odmerek).</t>
  </si>
  <si>
    <t>19.03.01.01.003</t>
  </si>
  <si>
    <t>Losion za zaščito kože,  500 ml,  vsebuje pantenol  in kamilični izvleček,  substance, ki regenerirajo  lipide in ne izsušijo kože.  So odporna proti zunanjim  vplivom. Primerna  embalaža za lažje  doziranje (omogoča točen  odmerek).</t>
  </si>
  <si>
    <t>19.06.01.01.004</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</si>
  <si>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</si>
  <si>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</si>
  <si>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Liqugel je namenjen omilitvi suhosti nožnice, ki istočasno poskrbi za optimalno stanje nožničnega okolja ter spodbuja naravno vlaženje nožnice. Vsevuje več kot 25% 2QR kompleksa (patentirani bioaktivni polisaharidi), Xanthan Gum, Betain, Aloe Barbadensis Extract. Pakiranje 60 ml.</t>
  </si>
  <si>
    <t>19.08.01.01.004</t>
  </si>
  <si>
    <t>Ustna voda primerna za kratkotrajno invazivno uporabo. Vsebuje 0,20 % klorheksidinijevega diglukonata. Preprečuje zaplete po operacijah., 200 ml.</t>
  </si>
  <si>
    <t>Ustna voda, stimulira naravno izločanje sline, blaži bolečine zaradi razpokane sluznice ter deluje proti gram negativnim bakterijam v ustih, 250 ml.</t>
  </si>
  <si>
    <t>Gel - nadomestek sline stimulira naravno izločanje sline in intenzivno blaži simptome suhih ust, 25 ml.</t>
  </si>
  <si>
    <t>19.08.01.01.005</t>
  </si>
  <si>
    <t>19.08.01.01.006</t>
  </si>
  <si>
    <t>ARTIKEL</t>
  </si>
  <si>
    <t>CENA na EM brez DDV v EUR</t>
  </si>
  <si>
    <t>Stopnja DDV</t>
  </si>
  <si>
    <t>CENA na EM  z DDV v EUR</t>
  </si>
  <si>
    <t>VREDNOST</t>
  </si>
  <si>
    <t>NAZIV ARTIKLA</t>
  </si>
  <si>
    <t>KATALOŠKA ŠTEVILKA</t>
  </si>
  <si>
    <t>PROIZVAJALEC</t>
  </si>
  <si>
    <t>19 NEGOVALNA KOZMETIKA</t>
  </si>
  <si>
    <t>Ponudnik:</t>
  </si>
  <si>
    <t>DVOLETNA KOLIČINA</t>
  </si>
  <si>
    <t>Kraj in datum:</t>
  </si>
  <si>
    <t>Žig in podpis ponudnika:</t>
  </si>
  <si>
    <t>VREDNOST SKUPAJ:</t>
  </si>
  <si>
    <t>19.08.01.01.007</t>
  </si>
  <si>
    <t>Koncentrirano olje za preventivo preležanin, ohranja naravni vodno maščobni zaščitni sloj kože in pospešuje obnavljanje celic epidermisa. Vsebuje nenasičene maščobne kisline, aloe vera, centella asiatica. Rokovanje z embalažo preprosto, omogoča enostaven in enakomeren nanos. Sprej 30 ml.</t>
  </si>
  <si>
    <t>Čistilna pena za hitro in nežno čiščenje pri inkontinenci. Nevtralizira vonj in je pH nevtralna.Vsebnost 400 ml.</t>
  </si>
  <si>
    <t>kos</t>
  </si>
  <si>
    <t>19.08.01.01.008</t>
  </si>
  <si>
    <t>19.08.01.01.009</t>
  </si>
  <si>
    <t>Šampon, ki vsebuje formulo z dvojnim delovanjem, ki zaduši in tudi izsuši uši in gnide. Ne vsebuje insekticidov, zato naglavne uši ne morejo razviti odpornosti.</t>
  </si>
  <si>
    <t>Pomirjujoč puder,100 g, za dojenčke z naravnim cinkovim oksidom, ki učinkovito ščiti občutljivo dojenčkovo kožo pred razdraženostjo, drgnjenjem in srbenjem. Ne vsebuje konzervansov.</t>
  </si>
  <si>
    <t>19.03.01.01.004</t>
  </si>
  <si>
    <t>Krema za zaščito kože, 200ml,  ki vneto kožo na genitalnem področju varuje pred škodljivimi snovmi, ustvari zaščitno plast in vsebuje novi zaščitni Nutriskin Protection Complex za krepitev pregradne in regeneracijske funkcije kože. Krema je emulzija vode v olju, ki vsebuje cinkov oksid in nevtralizator vonjav.</t>
  </si>
  <si>
    <t>19.08.01.01.010</t>
  </si>
  <si>
    <t>pak</t>
  </si>
  <si>
    <t>Gel za lubrikacijo, za vaginalno uporabo, za uporabo v kirurgiji in ginekologiji . Ne poškoduje tkiv in materialov. Je prozoren in neodišavljen. Gel je v vrečkah za lažje doziranje. Pakiranje 100x 5g.</t>
  </si>
  <si>
    <t>Robčki vlažilni za 1x  uporabo, primerni za  novorojenčkovo kožo,  brez dodanih barvil,  parfuma, alkohola, beljeni  brez klora z, z vsebnostjo  D-Panthenola,  dermatološko testirani, s  pH prilagojenim  novorojenčkovi koži, z  naravnima učinkovinama  kamilice in aloe vere. (ZAV=70 KOS)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</si>
</sst>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2" x14ac:knownFonts="1">
    <font>
      <sz val="11"/>
      <color theme="1"/>
      <name val="Calibri"/>
      <family val="2"/>
      <charset val="238"/>
      <scheme val="minor"/>
    </font>
    <font>
      <sz val="11"/>
      <color indexed="8"/>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b/>
      <sz val="10"/>
      <name val="Arial CE"/>
      <family val="2"/>
      <charset val="238"/>
    </font>
    <font>
      <sz val="10"/>
      <name val="Calibri"/>
      <family val="2"/>
      <charset val="238"/>
      <scheme val="minor"/>
    </font>
    <font>
      <sz val="10"/>
      <name val="Arial CE"/>
      <family val="2"/>
      <charset val="238"/>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2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4" fillId="20" borderId="0" applyNumberFormat="0" applyBorder="0" applyAlignment="0" applyProtection="0"/>
    <xf numFmtId="0" fontId="5" fillId="21" borderId="2" applyNumberFormat="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22" borderId="0" applyNumberFormat="0" applyBorder="0" applyAlignment="0" applyProtection="0"/>
    <xf numFmtId="0" fontId="1" fillId="23" borderId="6" applyNumberFormat="0" applyFon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3" fillId="0" borderId="7" applyNumberFormat="0" applyFill="0" applyAlignment="0" applyProtection="0"/>
    <xf numFmtId="0" fontId="14" fillId="30" borderId="8" applyNumberFormat="0" applyAlignment="0" applyProtection="0"/>
    <xf numFmtId="0" fontId="15" fillId="21" borderId="9" applyNumberFormat="0" applyAlignment="0" applyProtection="0"/>
    <xf numFmtId="0" fontId="16" fillId="31" borderId="0" applyNumberFormat="0" applyBorder="0" applyAlignment="0" applyProtection="0"/>
    <xf numFmtId="0" fontId="17" fillId="32" borderId="9" applyNumberFormat="0" applyAlignment="0" applyProtection="0"/>
    <xf numFmtId="0" fontId="18" fillId="0" borderId="10" applyNumberFormat="0" applyFill="0" applyAlignment="0" applyProtection="0"/>
    <xf numFmtId="43" fontId="2" fillId="0" borderId="0" applyFont="0" applyFill="0" applyBorder="0" applyAlignment="0" applyProtection="0"/>
  </cellStyleXfs>
  <cellXfs count="25">
    <xf numFmtId="0" fontId="0" fillId="0" borderId="0" xfId="0"/>
    <xf numFmtId="0" fontId="19" fillId="0" borderId="0" xfId="0" applyFont="1" applyProtection="1"/>
    <xf numFmtId="1" fontId="19" fillId="33" borderId="0" xfId="0" applyNumberFormat="1" applyFont="1" applyFill="1" applyAlignment="1" applyProtection="1">
      <alignment wrapText="1"/>
    </xf>
    <xf numFmtId="1" fontId="19" fillId="0" borderId="0" xfId="0" applyNumberFormat="1" applyFont="1" applyProtection="1"/>
    <xf numFmtId="1" fontId="19" fillId="0" borderId="0" xfId="0" applyNumberFormat="1" applyFont="1" applyAlignment="1" applyProtection="1"/>
    <xf numFmtId="0" fontId="20" fillId="0" borderId="0" xfId="0" applyFont="1" applyProtection="1"/>
    <xf numFmtId="0" fontId="20" fillId="0" borderId="0" xfId="0" applyFont="1" applyAlignment="1" applyProtection="1">
      <alignment wrapText="1"/>
    </xf>
    <xf numFmtId="0" fontId="21" fillId="0" borderId="0" xfId="0" applyFont="1" applyProtection="1">
      <protection locked="0"/>
    </xf>
    <xf numFmtId="0" fontId="20" fillId="0" borderId="0" xfId="0" applyFont="1" applyProtection="1">
      <protection locked="0"/>
    </xf>
    <xf numFmtId="0" fontId="20" fillId="0" borderId="0" xfId="0" applyFont="1"/>
    <xf numFmtId="0" fontId="20" fillId="34" borderId="1" xfId="0" applyFont="1" applyFill="1" applyBorder="1" applyProtection="1"/>
    <xf numFmtId="0" fontId="20" fillId="34" borderId="1" xfId="0" applyFont="1" applyFill="1" applyBorder="1" applyAlignment="1" applyProtection="1">
      <alignment wrapText="1"/>
    </xf>
    <xf numFmtId="1" fontId="21" fillId="34" borderId="1" xfId="0" applyNumberFormat="1" applyFont="1" applyFill="1" applyBorder="1" applyAlignment="1" applyProtection="1">
      <alignment horizontal="center" vertical="center" wrapText="1"/>
    </xf>
    <xf numFmtId="1" fontId="21" fillId="34" borderId="1" xfId="0" applyNumberFormat="1" applyFont="1" applyFill="1" applyBorder="1" applyAlignment="1" applyProtection="1">
      <alignment horizontal="center" vertical="center"/>
    </xf>
    <xf numFmtId="0" fontId="21" fillId="34" borderId="1" xfId="0" applyFont="1" applyFill="1" applyBorder="1" applyAlignment="1" applyProtection="1">
      <alignment horizontal="center" vertical="center" wrapText="1"/>
      <protection locked="0"/>
    </xf>
    <xf numFmtId="0" fontId="21" fillId="34" borderId="1" xfId="0" applyFont="1" applyFill="1" applyBorder="1" applyAlignment="1" applyProtection="1">
      <alignment horizontal="center" vertical="center"/>
    </xf>
    <xf numFmtId="0" fontId="21" fillId="34" borderId="1" xfId="0" applyFont="1" applyFill="1" applyBorder="1" applyAlignment="1" applyProtection="1">
      <alignment horizontal="center" vertical="center"/>
      <protection locked="0"/>
    </xf>
    <xf numFmtId="0" fontId="20" fillId="0" borderId="1" xfId="0" applyFont="1" applyBorder="1" applyProtection="1"/>
    <xf numFmtId="0" fontId="20" fillId="0" borderId="1" xfId="0" applyFont="1" applyBorder="1" applyAlignment="1" applyProtection="1">
      <alignment wrapText="1"/>
    </xf>
    <xf numFmtId="0" fontId="20" fillId="0" borderId="1" xfId="0" applyFont="1" applyBorder="1" applyProtection="1">
      <protection locked="0"/>
    </xf>
    <xf numFmtId="43" fontId="20" fillId="0" borderId="1" xfId="42" applyFont="1" applyBorder="1" applyProtection="1"/>
    <xf numFmtId="0" fontId="20" fillId="0" borderId="1" xfId="0" applyFont="1" applyFill="1" applyBorder="1" applyProtection="1">
      <protection locked="0"/>
    </xf>
    <xf numFmtId="0" fontId="20" fillId="0" borderId="0" xfId="0" applyFont="1" applyBorder="1" applyProtection="1">
      <protection locked="0"/>
    </xf>
    <xf numFmtId="0" fontId="20" fillId="0" borderId="0" xfId="0" applyFont="1" applyBorder="1"/>
    <xf numFmtId="0" fontId="20" fillId="0" borderId="0" xfId="0" applyFont="1" applyAlignment="1">
      <alignment vertical="center"/>
    </xf>
  </cellXfs>
  <cellStyles count="43">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evtralno" xfId="26" builtinId="28" customBuiltin="1"/>
    <cellStyle name="Opomba" xfId="27" builtinId="10" customBuiltin="1"/>
    <cellStyle name="Opozorilo" xfId="28" builtinId="11" customBuiltin="1"/>
    <cellStyle name="Pojasnjevalno besedilo" xfId="29" builtinId="53" customBuiltin="1"/>
    <cellStyle name="Poudarek1" xfId="30" builtinId="29" customBuiltin="1"/>
    <cellStyle name="Poudarek2" xfId="31" builtinId="33" customBuiltin="1"/>
    <cellStyle name="Poudarek3" xfId="32" builtinId="37" customBuiltin="1"/>
    <cellStyle name="Poudarek4" xfId="33" builtinId="41" customBuiltin="1"/>
    <cellStyle name="Poudarek5" xfId="34" builtinId="45" customBuiltin="1"/>
    <cellStyle name="Poudarek6" xfId="35" builtinId="49" customBuiltin="1"/>
    <cellStyle name="Povezana celica" xfId="36" builtinId="24" customBuiltin="1"/>
    <cellStyle name="Preveri celico" xfId="37" builtinId="23" customBuiltin="1"/>
    <cellStyle name="Računanje" xfId="38" builtinId="22" customBuiltin="1"/>
    <cellStyle name="Slabo" xfId="39" builtinId="27" customBuiltin="1"/>
    <cellStyle name="Vejica" xfId="42" builtinId="3"/>
    <cellStyle name="Vnos" xfId="40" builtinId="20" customBuiltin="1"/>
    <cellStyle name="Vsota"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
  <sheetViews>
    <sheetView tabSelected="1" topLeftCell="A20" zoomScaleNormal="100" workbookViewId="0">
      <selection activeCell="C30" sqref="C30"/>
    </sheetView>
  </sheetViews>
  <sheetFormatPr defaultRowHeight="12.75" x14ac:dyDescent="0.2"/>
  <cols>
    <col min="1" max="1" width="9.140625" style="5"/>
    <col min="2" max="2" width="13.140625" style="6" customWidth="1"/>
    <col min="3" max="3" width="16.5703125" style="6" customWidth="1"/>
    <col min="4" max="4" width="14.140625" style="6" customWidth="1"/>
    <col min="5" max="5" width="15" style="5" customWidth="1"/>
    <col min="6" max="6" width="37.42578125" style="6" customWidth="1"/>
    <col min="7" max="7" width="9.140625" style="5"/>
    <col min="8" max="8" width="5.28515625" style="5" customWidth="1"/>
    <col min="9" max="9" width="9.140625" style="8"/>
    <col min="10" max="10" width="5.85546875" style="8" customWidth="1"/>
    <col min="11" max="11" width="9.140625" style="8"/>
    <col min="12" max="12" width="12.140625" style="5" customWidth="1"/>
    <col min="13" max="13" width="18.42578125" style="8" customWidth="1"/>
    <col min="14" max="14" width="13" style="8" customWidth="1"/>
    <col min="15" max="15" width="14.28515625" style="8" customWidth="1"/>
    <col min="16" max="16" width="9.140625" style="8"/>
    <col min="17" max="16384" width="9.140625" style="9"/>
  </cols>
  <sheetData>
    <row r="1" spans="1:15" x14ac:dyDescent="0.2">
      <c r="F1" s="2" t="s">
        <v>73</v>
      </c>
      <c r="G1" s="3"/>
      <c r="H1" s="4"/>
      <c r="I1" s="7"/>
      <c r="J1" s="7"/>
      <c r="K1" s="7"/>
      <c r="L1" s="1" t="s">
        <v>74</v>
      </c>
    </row>
    <row r="3" spans="1:15" ht="51.75" customHeight="1" x14ac:dyDescent="0.2">
      <c r="A3" s="10" t="s">
        <v>8</v>
      </c>
      <c r="B3" s="11" t="s">
        <v>9</v>
      </c>
      <c r="C3" s="11" t="s">
        <v>10</v>
      </c>
      <c r="D3" s="11" t="s">
        <v>11</v>
      </c>
      <c r="E3" s="10" t="s">
        <v>12</v>
      </c>
      <c r="F3" s="12" t="s">
        <v>65</v>
      </c>
      <c r="G3" s="12" t="s">
        <v>75</v>
      </c>
      <c r="H3" s="13" t="s">
        <v>13</v>
      </c>
      <c r="I3" s="14" t="s">
        <v>66</v>
      </c>
      <c r="J3" s="14" t="s">
        <v>67</v>
      </c>
      <c r="K3" s="14" t="s">
        <v>68</v>
      </c>
      <c r="L3" s="15" t="s">
        <v>69</v>
      </c>
      <c r="M3" s="14" t="s">
        <v>70</v>
      </c>
      <c r="N3" s="14" t="s">
        <v>71</v>
      </c>
      <c r="O3" s="16" t="s">
        <v>72</v>
      </c>
    </row>
    <row r="4" spans="1:15" ht="51" x14ac:dyDescent="0.2">
      <c r="A4" s="17" t="s">
        <v>0</v>
      </c>
      <c r="B4" s="18" t="s">
        <v>22</v>
      </c>
      <c r="C4" s="18" t="s">
        <v>23</v>
      </c>
      <c r="D4" s="18" t="s">
        <v>24</v>
      </c>
      <c r="E4" s="17" t="s">
        <v>25</v>
      </c>
      <c r="F4" s="18" t="s">
        <v>26</v>
      </c>
      <c r="G4" s="17">
        <v>100</v>
      </c>
      <c r="H4" s="17" t="s">
        <v>7</v>
      </c>
      <c r="I4" s="19"/>
      <c r="J4" s="19"/>
      <c r="K4" s="19"/>
      <c r="L4" s="20">
        <f t="shared" ref="L4:L26" si="0">G4*K4</f>
        <v>0</v>
      </c>
      <c r="M4" s="19"/>
      <c r="N4" s="19"/>
      <c r="O4" s="19"/>
    </row>
    <row r="5" spans="1:15" ht="76.5" x14ac:dyDescent="0.2">
      <c r="A5" s="17"/>
      <c r="B5" s="18" t="s">
        <v>27</v>
      </c>
      <c r="C5" s="18" t="s">
        <v>28</v>
      </c>
      <c r="D5" s="18" t="s">
        <v>29</v>
      </c>
      <c r="E5" s="17" t="s">
        <v>30</v>
      </c>
      <c r="F5" s="18" t="s">
        <v>52</v>
      </c>
      <c r="G5" s="17">
        <v>500</v>
      </c>
      <c r="H5" s="17" t="s">
        <v>7</v>
      </c>
      <c r="I5" s="19"/>
      <c r="J5" s="19"/>
      <c r="K5" s="19"/>
      <c r="L5" s="20">
        <f t="shared" si="0"/>
        <v>0</v>
      </c>
      <c r="M5" s="19"/>
      <c r="N5" s="19"/>
      <c r="O5" s="19"/>
    </row>
    <row r="6" spans="1:15" ht="76.5" x14ac:dyDescent="0.2">
      <c r="A6" s="17"/>
      <c r="B6" s="18"/>
      <c r="C6" s="18"/>
      <c r="D6" s="18"/>
      <c r="E6" s="17" t="s">
        <v>53</v>
      </c>
      <c r="F6" s="18" t="s">
        <v>54</v>
      </c>
      <c r="G6" s="17">
        <v>500</v>
      </c>
      <c r="H6" s="17" t="s">
        <v>7</v>
      </c>
      <c r="I6" s="19"/>
      <c r="J6" s="19"/>
      <c r="K6" s="19"/>
      <c r="L6" s="20">
        <f t="shared" si="0"/>
        <v>0</v>
      </c>
      <c r="M6" s="19"/>
      <c r="N6" s="19"/>
      <c r="O6" s="19"/>
    </row>
    <row r="7" spans="1:15" ht="102" x14ac:dyDescent="0.2">
      <c r="A7" s="17"/>
      <c r="B7" s="18"/>
      <c r="C7" s="18"/>
      <c r="D7" s="18"/>
      <c r="E7" s="17" t="s">
        <v>87</v>
      </c>
      <c r="F7" s="18" t="s">
        <v>88</v>
      </c>
      <c r="G7" s="17">
        <v>600</v>
      </c>
      <c r="H7" s="17" t="s">
        <v>7</v>
      </c>
      <c r="I7" s="19"/>
      <c r="J7" s="19"/>
      <c r="K7" s="19"/>
      <c r="L7" s="20">
        <f t="shared" si="0"/>
        <v>0</v>
      </c>
      <c r="M7" s="19"/>
      <c r="N7" s="19"/>
      <c r="O7" s="19"/>
    </row>
    <row r="8" spans="1:15" ht="38.25" x14ac:dyDescent="0.2">
      <c r="A8" s="17"/>
      <c r="B8" s="18" t="s">
        <v>32</v>
      </c>
      <c r="C8" s="18" t="s">
        <v>33</v>
      </c>
      <c r="D8" s="18" t="s">
        <v>34</v>
      </c>
      <c r="E8" s="17" t="s">
        <v>35</v>
      </c>
      <c r="F8" s="18" t="s">
        <v>36</v>
      </c>
      <c r="G8" s="17">
        <v>2000</v>
      </c>
      <c r="H8" s="17" t="s">
        <v>7</v>
      </c>
      <c r="I8" s="19"/>
      <c r="J8" s="19"/>
      <c r="K8" s="19"/>
      <c r="L8" s="20">
        <f t="shared" si="0"/>
        <v>0</v>
      </c>
      <c r="M8" s="19"/>
      <c r="N8" s="19"/>
      <c r="O8" s="19"/>
    </row>
    <row r="9" spans="1:15" ht="51" x14ac:dyDescent="0.2">
      <c r="A9" s="17"/>
      <c r="B9" s="18" t="s">
        <v>46</v>
      </c>
      <c r="C9" s="18" t="s">
        <v>47</v>
      </c>
      <c r="D9" s="18" t="s">
        <v>48</v>
      </c>
      <c r="E9" s="17" t="s">
        <v>49</v>
      </c>
      <c r="F9" s="18" t="s">
        <v>50</v>
      </c>
      <c r="G9" s="17">
        <v>60</v>
      </c>
      <c r="H9" s="17" t="s">
        <v>7</v>
      </c>
      <c r="I9" s="19"/>
      <c r="J9" s="19"/>
      <c r="K9" s="19"/>
      <c r="L9" s="20">
        <f t="shared" si="0"/>
        <v>0</v>
      </c>
      <c r="M9" s="19"/>
      <c r="N9" s="19"/>
      <c r="O9" s="19"/>
    </row>
    <row r="10" spans="1:15" ht="38.25" x14ac:dyDescent="0.2">
      <c r="A10" s="17"/>
      <c r="B10" s="18"/>
      <c r="C10" s="18"/>
      <c r="D10" s="18"/>
      <c r="E10" s="17" t="s">
        <v>51</v>
      </c>
      <c r="F10" s="18" t="s">
        <v>15</v>
      </c>
      <c r="G10" s="17">
        <v>200</v>
      </c>
      <c r="H10" s="17" t="s">
        <v>7</v>
      </c>
      <c r="I10" s="19"/>
      <c r="J10" s="19"/>
      <c r="K10" s="19"/>
      <c r="L10" s="20">
        <f t="shared" si="0"/>
        <v>0</v>
      </c>
      <c r="M10" s="19"/>
      <c r="N10" s="19"/>
      <c r="O10" s="19"/>
    </row>
    <row r="11" spans="1:15" ht="63.75" x14ac:dyDescent="0.2">
      <c r="A11" s="17"/>
      <c r="B11" s="18" t="s">
        <v>42</v>
      </c>
      <c r="C11" s="18" t="s">
        <v>43</v>
      </c>
      <c r="D11" s="18" t="s">
        <v>44</v>
      </c>
      <c r="E11" s="17" t="s">
        <v>20</v>
      </c>
      <c r="F11" s="18" t="s">
        <v>21</v>
      </c>
      <c r="G11" s="17">
        <v>100</v>
      </c>
      <c r="H11" s="17" t="s">
        <v>6</v>
      </c>
      <c r="I11" s="19"/>
      <c r="J11" s="19"/>
      <c r="K11" s="19"/>
      <c r="L11" s="20">
        <f t="shared" si="0"/>
        <v>0</v>
      </c>
      <c r="M11" s="19"/>
      <c r="N11" s="19"/>
      <c r="O11" s="19"/>
    </row>
    <row r="12" spans="1:15" ht="63.75" x14ac:dyDescent="0.2">
      <c r="A12" s="17"/>
      <c r="B12" s="18"/>
      <c r="C12" s="18"/>
      <c r="D12" s="18"/>
      <c r="E12" s="17" t="s">
        <v>16</v>
      </c>
      <c r="F12" s="18" t="s">
        <v>17</v>
      </c>
      <c r="G12" s="17">
        <v>400</v>
      </c>
      <c r="H12" s="17" t="s">
        <v>7</v>
      </c>
      <c r="I12" s="19"/>
      <c r="J12" s="19"/>
      <c r="K12" s="19"/>
      <c r="L12" s="20">
        <f t="shared" si="0"/>
        <v>0</v>
      </c>
      <c r="M12" s="19"/>
      <c r="N12" s="19"/>
      <c r="O12" s="19"/>
    </row>
    <row r="13" spans="1:15" ht="63.75" x14ac:dyDescent="0.2">
      <c r="A13" s="17"/>
      <c r="B13" s="18"/>
      <c r="C13" s="18"/>
      <c r="D13" s="18"/>
      <c r="E13" s="17" t="s">
        <v>18</v>
      </c>
      <c r="F13" s="18" t="s">
        <v>19</v>
      </c>
      <c r="G13" s="17">
        <v>200</v>
      </c>
      <c r="H13" s="17" t="s">
        <v>7</v>
      </c>
      <c r="I13" s="19"/>
      <c r="J13" s="19"/>
      <c r="K13" s="19"/>
      <c r="L13" s="20">
        <f t="shared" si="0"/>
        <v>0</v>
      </c>
      <c r="M13" s="19"/>
      <c r="N13" s="19"/>
      <c r="O13" s="19"/>
    </row>
    <row r="14" spans="1:15" ht="63.75" x14ac:dyDescent="0.2">
      <c r="A14" s="17"/>
      <c r="B14" s="18"/>
      <c r="C14" s="18"/>
      <c r="D14" s="18"/>
      <c r="E14" s="17" t="s">
        <v>55</v>
      </c>
      <c r="F14" s="18" t="s">
        <v>86</v>
      </c>
      <c r="G14" s="17">
        <v>20</v>
      </c>
      <c r="H14" s="17" t="s">
        <v>7</v>
      </c>
      <c r="I14" s="19"/>
      <c r="J14" s="19"/>
      <c r="K14" s="19"/>
      <c r="L14" s="20">
        <f t="shared" si="0"/>
        <v>0</v>
      </c>
      <c r="M14" s="19"/>
      <c r="N14" s="19"/>
      <c r="O14" s="19"/>
    </row>
    <row r="15" spans="1:15" ht="89.25" x14ac:dyDescent="0.2">
      <c r="A15" s="17"/>
      <c r="B15" s="18"/>
      <c r="C15" s="18"/>
      <c r="D15" s="18"/>
      <c r="E15" s="17" t="s">
        <v>45</v>
      </c>
      <c r="F15" s="18" t="s">
        <v>92</v>
      </c>
      <c r="G15" s="17">
        <v>1600</v>
      </c>
      <c r="H15" s="17" t="s">
        <v>14</v>
      </c>
      <c r="I15" s="19"/>
      <c r="J15" s="19"/>
      <c r="K15" s="19"/>
      <c r="L15" s="20">
        <f t="shared" si="0"/>
        <v>0</v>
      </c>
      <c r="M15" s="19"/>
      <c r="N15" s="19"/>
      <c r="O15" s="19"/>
    </row>
    <row r="16" spans="1:15" ht="51" x14ac:dyDescent="0.2">
      <c r="A16" s="17"/>
      <c r="B16" s="18" t="s">
        <v>37</v>
      </c>
      <c r="C16" s="18" t="s">
        <v>38</v>
      </c>
      <c r="D16" s="18" t="s">
        <v>39</v>
      </c>
      <c r="E16" s="17" t="s">
        <v>40</v>
      </c>
      <c r="F16" s="18" t="s">
        <v>41</v>
      </c>
      <c r="G16" s="17">
        <v>1200</v>
      </c>
      <c r="H16" s="17" t="s">
        <v>7</v>
      </c>
      <c r="I16" s="19"/>
      <c r="J16" s="19"/>
      <c r="K16" s="19"/>
      <c r="L16" s="20">
        <f t="shared" si="0"/>
        <v>0</v>
      </c>
      <c r="M16" s="19"/>
      <c r="N16" s="19"/>
      <c r="O16" s="19"/>
    </row>
    <row r="17" spans="1:16" ht="127.5" x14ac:dyDescent="0.2">
      <c r="A17" s="17"/>
      <c r="B17" s="18" t="s">
        <v>1</v>
      </c>
      <c r="C17" s="18" t="s">
        <v>2</v>
      </c>
      <c r="D17" s="18" t="s">
        <v>3</v>
      </c>
      <c r="E17" s="17" t="s">
        <v>56</v>
      </c>
      <c r="F17" s="18" t="s">
        <v>57</v>
      </c>
      <c r="G17" s="17">
        <v>300</v>
      </c>
      <c r="H17" s="17" t="s">
        <v>6</v>
      </c>
      <c r="I17" s="19"/>
      <c r="J17" s="19"/>
      <c r="K17" s="19"/>
      <c r="L17" s="20">
        <f t="shared" si="0"/>
        <v>0</v>
      </c>
      <c r="M17" s="19"/>
      <c r="N17" s="19"/>
      <c r="O17" s="19"/>
    </row>
    <row r="18" spans="1:16" ht="89.25" x14ac:dyDescent="0.2">
      <c r="A18" s="17"/>
      <c r="B18" s="18"/>
      <c r="C18" s="18"/>
      <c r="D18" s="18"/>
      <c r="E18" s="17" t="s">
        <v>31</v>
      </c>
      <c r="F18" s="18" t="s">
        <v>58</v>
      </c>
      <c r="G18" s="17">
        <v>17</v>
      </c>
      <c r="H18" s="17" t="s">
        <v>6</v>
      </c>
      <c r="I18" s="19"/>
      <c r="J18" s="19"/>
      <c r="K18" s="19"/>
      <c r="L18" s="20">
        <f t="shared" si="0"/>
        <v>0</v>
      </c>
      <c r="M18" s="19"/>
      <c r="N18" s="19"/>
      <c r="O18" s="19"/>
    </row>
    <row r="19" spans="1:16" ht="76.5" x14ac:dyDescent="0.2">
      <c r="A19" s="17"/>
      <c r="B19" s="18"/>
      <c r="C19" s="18"/>
      <c r="D19" s="18"/>
      <c r="E19" s="17" t="s">
        <v>4</v>
      </c>
      <c r="F19" s="18" t="s">
        <v>5</v>
      </c>
      <c r="G19" s="17">
        <v>130</v>
      </c>
      <c r="H19" s="17" t="s">
        <v>6</v>
      </c>
      <c r="I19" s="19"/>
      <c r="J19" s="19"/>
      <c r="K19" s="19"/>
      <c r="L19" s="20">
        <f t="shared" si="0"/>
        <v>0</v>
      </c>
      <c r="M19" s="19"/>
      <c r="N19" s="19"/>
      <c r="O19" s="19"/>
    </row>
    <row r="20" spans="1:16" ht="51" x14ac:dyDescent="0.2">
      <c r="A20" s="17"/>
      <c r="B20" s="18"/>
      <c r="C20" s="18"/>
      <c r="D20" s="18"/>
      <c r="E20" s="17" t="s">
        <v>59</v>
      </c>
      <c r="F20" s="18" t="s">
        <v>60</v>
      </c>
      <c r="G20" s="17">
        <v>2200</v>
      </c>
      <c r="H20" s="17" t="s">
        <v>7</v>
      </c>
      <c r="I20" s="19"/>
      <c r="J20" s="19"/>
      <c r="K20" s="19"/>
      <c r="L20" s="20">
        <f t="shared" si="0"/>
        <v>0</v>
      </c>
      <c r="M20" s="19"/>
      <c r="N20" s="19"/>
      <c r="O20" s="19"/>
    </row>
    <row r="21" spans="1:16" ht="51" x14ac:dyDescent="0.2">
      <c r="A21" s="17"/>
      <c r="B21" s="18"/>
      <c r="C21" s="18"/>
      <c r="D21" s="18"/>
      <c r="E21" s="17" t="s">
        <v>63</v>
      </c>
      <c r="F21" s="18" t="s">
        <v>61</v>
      </c>
      <c r="G21" s="17">
        <v>2000</v>
      </c>
      <c r="H21" s="17" t="s">
        <v>7</v>
      </c>
      <c r="I21" s="19"/>
      <c r="J21" s="19"/>
      <c r="K21" s="19"/>
      <c r="L21" s="20">
        <f t="shared" si="0"/>
        <v>0</v>
      </c>
      <c r="M21" s="19"/>
      <c r="N21" s="19"/>
      <c r="O21" s="19"/>
    </row>
    <row r="22" spans="1:16" ht="38.25" x14ac:dyDescent="0.2">
      <c r="A22" s="17"/>
      <c r="B22" s="18"/>
      <c r="C22" s="18"/>
      <c r="D22" s="18"/>
      <c r="E22" s="17" t="s">
        <v>64</v>
      </c>
      <c r="F22" s="18" t="s">
        <v>62</v>
      </c>
      <c r="G22" s="17">
        <v>600</v>
      </c>
      <c r="H22" s="17" t="s">
        <v>7</v>
      </c>
      <c r="I22" s="19"/>
      <c r="J22" s="19"/>
      <c r="K22" s="19"/>
      <c r="L22" s="20">
        <f t="shared" si="0"/>
        <v>0</v>
      </c>
      <c r="M22" s="19"/>
      <c r="N22" s="19"/>
      <c r="O22" s="19"/>
    </row>
    <row r="23" spans="1:16" ht="38.25" x14ac:dyDescent="0.2">
      <c r="A23" s="17"/>
      <c r="B23" s="18"/>
      <c r="C23" s="18"/>
      <c r="D23" s="18"/>
      <c r="E23" s="17" t="s">
        <v>79</v>
      </c>
      <c r="F23" s="18" t="s">
        <v>81</v>
      </c>
      <c r="G23" s="17">
        <v>500</v>
      </c>
      <c r="H23" s="17" t="s">
        <v>82</v>
      </c>
      <c r="I23" s="19"/>
      <c r="J23" s="19"/>
      <c r="K23" s="19"/>
      <c r="L23" s="20">
        <f t="shared" si="0"/>
        <v>0</v>
      </c>
      <c r="M23" s="19"/>
      <c r="N23" s="19"/>
      <c r="O23" s="19"/>
    </row>
    <row r="24" spans="1:16" ht="89.25" x14ac:dyDescent="0.2">
      <c r="A24" s="17"/>
      <c r="B24" s="18"/>
      <c r="C24" s="18"/>
      <c r="D24" s="18"/>
      <c r="E24" s="17" t="s">
        <v>83</v>
      </c>
      <c r="F24" s="18" t="s">
        <v>80</v>
      </c>
      <c r="G24" s="17">
        <v>400</v>
      </c>
      <c r="H24" s="17" t="s">
        <v>7</v>
      </c>
      <c r="I24" s="19"/>
      <c r="J24" s="19"/>
      <c r="K24" s="19"/>
      <c r="L24" s="20">
        <f t="shared" si="0"/>
        <v>0</v>
      </c>
      <c r="M24" s="19"/>
      <c r="N24" s="19"/>
      <c r="O24" s="19"/>
    </row>
    <row r="25" spans="1:16" ht="51" x14ac:dyDescent="0.2">
      <c r="A25" s="17"/>
      <c r="B25" s="18"/>
      <c r="C25" s="18"/>
      <c r="D25" s="18"/>
      <c r="E25" s="17" t="s">
        <v>84</v>
      </c>
      <c r="F25" s="18" t="s">
        <v>85</v>
      </c>
      <c r="G25" s="17">
        <v>30</v>
      </c>
      <c r="H25" s="17" t="s">
        <v>7</v>
      </c>
      <c r="I25" s="19"/>
      <c r="J25" s="19"/>
      <c r="K25" s="19"/>
      <c r="L25" s="20">
        <f t="shared" si="0"/>
        <v>0</v>
      </c>
      <c r="M25" s="19"/>
      <c r="N25" s="19"/>
      <c r="O25" s="19"/>
    </row>
    <row r="26" spans="1:16" ht="132" customHeight="1" x14ac:dyDescent="0.2">
      <c r="A26" s="17"/>
      <c r="B26" s="18"/>
      <c r="C26" s="18"/>
      <c r="D26" s="18"/>
      <c r="E26" s="17" t="s">
        <v>89</v>
      </c>
      <c r="F26" s="18" t="s">
        <v>91</v>
      </c>
      <c r="G26" s="17">
        <v>120</v>
      </c>
      <c r="H26" s="17" t="s">
        <v>90</v>
      </c>
      <c r="I26" s="19"/>
      <c r="J26" s="19"/>
      <c r="K26" s="19"/>
      <c r="L26" s="20">
        <f t="shared" si="0"/>
        <v>0</v>
      </c>
      <c r="M26" s="19"/>
      <c r="N26" s="19"/>
      <c r="O26" s="19"/>
    </row>
    <row r="27" spans="1:16" s="23" customFormat="1" x14ac:dyDescent="0.2">
      <c r="A27" s="17"/>
      <c r="B27" s="18"/>
      <c r="C27" s="18"/>
      <c r="D27" s="18"/>
      <c r="E27" s="17"/>
      <c r="F27" s="18" t="s">
        <v>78</v>
      </c>
      <c r="G27" s="17"/>
      <c r="H27" s="17"/>
      <c r="I27" s="21"/>
      <c r="J27" s="19"/>
      <c r="K27" s="19"/>
      <c r="L27" s="20">
        <f>SUM(L4:L26)</f>
        <v>0</v>
      </c>
      <c r="M27" s="19"/>
      <c r="N27" s="19"/>
      <c r="O27" s="19"/>
      <c r="P27" s="22"/>
    </row>
    <row r="29" spans="1:16" x14ac:dyDescent="0.2">
      <c r="E29" s="5" t="s">
        <v>76</v>
      </c>
    </row>
    <row r="31" spans="1:16" x14ac:dyDescent="0.2">
      <c r="E31" s="5" t="s">
        <v>77</v>
      </c>
    </row>
    <row r="34" spans="5:5" x14ac:dyDescent="0.2">
      <c r="E34" s="24"/>
    </row>
    <row r="35" spans="5:5" x14ac:dyDescent="0.2">
      <c r="E35" s="24"/>
    </row>
    <row r="36" spans="5:5" x14ac:dyDescent="0.2">
      <c r="E36" s="9"/>
    </row>
  </sheetData>
  <sheetProtection formatColumns="0" formatRows="0"/>
  <pageMargins left="0.70866141732283472" right="0.70866141732283472" top="0.74803149606299213" bottom="0.74803149606299213" header="0.31496062992125984" footer="0.31496062992125984"/>
  <pageSetup paperSize="9" scale="64" fitToHeight="0" orientation="landscape" r:id="rId1"/>
  <headerFooter>
    <oddHeader>&amp;L&amp;8Naročnik:
Splošna bolnišnica Celje
Oblakova ulica 5
3000 Celje&amp;C&amp;8
negovalna kozmetika_2017</oddHead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negovalna_kozmetika_2017</vt:lpstr>
      <vt:lpstr>negovalna_kozmetika_2017!Tiskanje_naslovov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lastPrinted>2017-03-07T11:16:01Z</cp:lastPrinted>
  <dcterms:created xsi:type="dcterms:W3CDTF">2012-05-15T09:32:04Z</dcterms:created>
  <dcterms:modified xsi:type="dcterms:W3CDTF">2017-03-20T08:49:55Z</dcterms:modified>
</cp:coreProperties>
</file>